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ja\Desktop\Javno naročilo Hotel streha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9" i="1" l="1"/>
  <c r="H147" i="1"/>
  <c r="H145" i="1"/>
  <c r="H143" i="1"/>
  <c r="H69" i="1"/>
  <c r="H121" i="1" l="1"/>
  <c r="H157" i="1"/>
  <c r="H155" i="1"/>
  <c r="H149" i="1"/>
  <c r="H141" i="1"/>
  <c r="H139" i="1"/>
  <c r="H137" i="1"/>
  <c r="H136" i="1"/>
  <c r="H134" i="1"/>
  <c r="H132" i="1"/>
  <c r="H131" i="1"/>
  <c r="H129" i="1"/>
  <c r="H126" i="1"/>
  <c r="H128" i="1"/>
  <c r="H125" i="1"/>
  <c r="H116" i="1"/>
  <c r="H123" i="1"/>
  <c r="H112" i="1"/>
  <c r="H109" i="1"/>
  <c r="H91" i="1" l="1"/>
  <c r="H89" i="1"/>
  <c r="H87" i="1"/>
  <c r="H63" i="1"/>
  <c r="H57" i="1"/>
  <c r="H54" i="1"/>
  <c r="H51" i="1"/>
  <c r="H67" i="1"/>
  <c r="H65" i="1"/>
  <c r="H59" i="1"/>
  <c r="H56" i="1" l="1"/>
  <c r="H53" i="1"/>
  <c r="H22" i="1"/>
  <c r="H32" i="1"/>
  <c r="H28" i="1"/>
  <c r="H159" i="1"/>
  <c r="H120" i="1"/>
  <c r="H118" i="1"/>
  <c r="H114" i="1"/>
  <c r="H111" i="1"/>
  <c r="H108" i="1"/>
  <c r="H106" i="1"/>
  <c r="H101" i="1"/>
  <c r="H97" i="1"/>
  <c r="H96" i="1"/>
  <c r="H95" i="1"/>
  <c r="H94" i="1"/>
  <c r="H85" i="1"/>
  <c r="H83" i="1"/>
  <c r="H81" i="1"/>
  <c r="H75" i="1"/>
  <c r="H74" i="1"/>
  <c r="H73" i="1"/>
  <c r="H62" i="1"/>
  <c r="H50" i="1"/>
  <c r="H48" i="1"/>
  <c r="H46" i="1"/>
  <c r="H44" i="1"/>
  <c r="H39" i="1"/>
  <c r="H37" i="1"/>
  <c r="H34" i="1"/>
  <c r="H31" i="1"/>
  <c r="H27" i="1"/>
  <c r="H25" i="1"/>
  <c r="H20" i="1"/>
  <c r="H161" i="1" l="1"/>
  <c r="H171" i="1" s="1"/>
  <c r="H150" i="1"/>
  <c r="H170" i="1" s="1"/>
  <c r="H102" i="1"/>
  <c r="H169" i="1" s="1"/>
  <c r="H77" i="1"/>
  <c r="H168" i="1" s="1"/>
  <c r="H40" i="1"/>
  <c r="H167" i="1" s="1"/>
  <c r="J172" i="1" l="1"/>
  <c r="H172" i="1" s="1"/>
  <c r="H173" i="1" s="1"/>
  <c r="H175" i="1" s="1"/>
  <c r="H174" i="1" s="1"/>
</calcChain>
</file>

<file path=xl/sharedStrings.xml><?xml version="1.0" encoding="utf-8"?>
<sst xmlns="http://schemas.openxmlformats.org/spreadsheetml/2006/main" count="238" uniqueCount="156">
  <si>
    <t>Zap.št.</t>
  </si>
  <si>
    <t>Norma</t>
  </si>
  <si>
    <t>Opis postavke</t>
  </si>
  <si>
    <t>Enota</t>
  </si>
  <si>
    <t>Kolicina</t>
  </si>
  <si>
    <t>Vrednost</t>
  </si>
  <si>
    <t>00 000</t>
  </si>
  <si>
    <t>kom</t>
  </si>
  <si>
    <t>00 001</t>
  </si>
  <si>
    <t>00 002</t>
  </si>
  <si>
    <t xml:space="preserve">Ureditev gradbišča ( postavitev gradbiščnih kontejnerjev, WC, jev, zaščitne ograje po obodu gradbišča, ureditev elektro in vodovodnega priključka , postavitev vseh potrebnih gradbiščni tabel, ter drugih del, ki so potrebna za varno delo na gradbišču) </t>
  </si>
  <si>
    <t>kpl</t>
  </si>
  <si>
    <t>00 003</t>
  </si>
  <si>
    <t>00 004</t>
  </si>
  <si>
    <t>-</t>
  </si>
  <si>
    <t>m2</t>
  </si>
  <si>
    <t>m3</t>
  </si>
  <si>
    <t>m1</t>
  </si>
  <si>
    <t>ur</t>
  </si>
  <si>
    <t>SKUPAJ</t>
  </si>
  <si>
    <t>01 001</t>
  </si>
  <si>
    <t>01 002</t>
  </si>
  <si>
    <t>01 003</t>
  </si>
  <si>
    <t>01 004</t>
  </si>
  <si>
    <t>02 000</t>
  </si>
  <si>
    <t>02 001</t>
  </si>
  <si>
    <t>02 002</t>
  </si>
  <si>
    <t>02 003</t>
  </si>
  <si>
    <t>kg</t>
  </si>
  <si>
    <t>02 004</t>
  </si>
  <si>
    <t>03 000</t>
  </si>
  <si>
    <t>03 001</t>
  </si>
  <si>
    <t>03 002</t>
  </si>
  <si>
    <t>03 003</t>
  </si>
  <si>
    <t>03 004</t>
  </si>
  <si>
    <t>03 005</t>
  </si>
  <si>
    <t>03 006</t>
  </si>
  <si>
    <t>03 007</t>
  </si>
  <si>
    <t>03 008</t>
  </si>
  <si>
    <t>03 009</t>
  </si>
  <si>
    <t>ZIDARSKA DELA</t>
  </si>
  <si>
    <t>04 000</t>
  </si>
  <si>
    <t>PK delavec</t>
  </si>
  <si>
    <t>KV delavec</t>
  </si>
  <si>
    <t>hilti</t>
  </si>
  <si>
    <t>REKAPITULACIJA</t>
  </si>
  <si>
    <t>PRIPRAVLJALNA  DELA</t>
  </si>
  <si>
    <t>Iznos opreme in raznih predmetov iz podstrešja na deponijo lastnika</t>
  </si>
  <si>
    <t>PK delvec</t>
  </si>
  <si>
    <t>RUŠITVENA DELA</t>
  </si>
  <si>
    <t>a.</t>
  </si>
  <si>
    <t>Razna rušitvena dela ki se obračunajo po dejansko porabljenem času</t>
  </si>
  <si>
    <t>b.</t>
  </si>
  <si>
    <t>c.</t>
  </si>
  <si>
    <t>statik</t>
  </si>
  <si>
    <t>d.</t>
  </si>
  <si>
    <t>ocen.</t>
  </si>
  <si>
    <t>Dobava materiala in obnova dimnika nad streho. Omet grobi, lepilo + mrežica, emulzija ter zaključni omet. Kapa dimnika se obnovi kapa in korčna kritina. Predvideno za 1 kom 350,00 eur</t>
  </si>
  <si>
    <t>KROVSKO- KLEPARSKA DELA</t>
  </si>
  <si>
    <t>00 005</t>
  </si>
  <si>
    <t>00 006</t>
  </si>
  <si>
    <t xml:space="preserve"> INVESTITTOR: občina KANAL OB SOČI</t>
  </si>
  <si>
    <t>OBJEKT: HOTEL KRIŽNIČ KANAL</t>
  </si>
  <si>
    <t>PROJEKTANT: PROJEKT d.d</t>
  </si>
  <si>
    <t>ŠT. PROJEKTA: 1712  feb 2026</t>
  </si>
  <si>
    <t xml:space="preserve">Zaščita gradbišča z gradbiščno mrežo višine 200cm </t>
  </si>
  <si>
    <t>dni</t>
  </si>
  <si>
    <t>dobava materiala in vgradnja zaščitne mreže na delovnem odru</t>
  </si>
  <si>
    <t>Dobava materiala, montaža in demontaža po končanih delih lahkih kovinskih ali lesenih, odrov višine do 10,00 m, naprava podstavka z obračunom amortizacije, in prevozom do mesta vgradnje (Obračun po m2 enkratne tlorisne površine fasade) ODER SE OBRAČUNA 1X. Delovni oder pregleda in prevzame varnostni inženir z vpisom v knjigo ukrepov</t>
  </si>
  <si>
    <t>Dobava in naprava varnostnega načrta</t>
  </si>
  <si>
    <t>Dobava materiala, montaža in demontaža po končanih delih lahkih kovinskih ali lesenih, odrov višine do 5,00 m, naprava podstavka z obračunom amortizacije, in prevozom do mesta vgradnje (Obračun po m2 enkratne tlorisne površine)</t>
  </si>
  <si>
    <t>Plačilo deponije za odpadni material ocena 2000,00 eur</t>
  </si>
  <si>
    <t>Demontaža lesenih letev za roboidno kritino komplet z odvozom na deponijo z vplačilom ekološke takse</t>
  </si>
  <si>
    <t>Demontaža kleparskih izdelkov kot so žlebovi, obrobe, žlote, odkapi, odtoki ipd.. Z odvozom na trajno deponijo z vplačilom ekološke takse</t>
  </si>
  <si>
    <t xml:space="preserve">Demontaža strelovodne napeljave z odvozom na stalno deponijo </t>
  </si>
  <si>
    <t>Rušenje opečne stene (lokalno) z odvozom na deponijo z vplačilom ekološke takse. Količina je oceneja</t>
  </si>
  <si>
    <t>Rušenje oz. demontaža Barvane pocinkane pločevine na stoplu. V ceni je upoštevati demontažo, razrez nakladanje na transprtno sredstvo ter odvoz na stalno deponijo z vplačilom ekološke takse</t>
  </si>
  <si>
    <t>Na stolpu</t>
  </si>
  <si>
    <t>Dobava materiala in zidarsko popravilo grobih ter finih ometov na predelu montaže žlebov. Ometi so izvedeni v sestavi apnenocementni grobi omet, lepilo kot npr. Fasa Bortolo A64 zaribano</t>
  </si>
  <si>
    <t>Razne manjše pozidave z opečnim zidakom v apnenocementni malti (količina je ocenjena)</t>
  </si>
  <si>
    <t>Dobava materiala in vgradnja armaturnih palic vseh presekov komplet z zvijanjem, rezanjem ter vezanjem armature</t>
  </si>
  <si>
    <t>Dobava materiala in vgradnja betona C25/30 v vez požarnega zida komplet z vsemi prenosi in transporti do mesta vgradnje</t>
  </si>
  <si>
    <t>Preverba stanja špirovcev skupaj z izvajalcem nadzora ter odgovornim vodjem del. Špirovec ki je neuporaben se ga na licu mesta označi za odstranitev</t>
  </si>
  <si>
    <t xml:space="preserve">Zidarske ojačitve špirovcev z raznimi sidri, vijaki, plohi ipd.. Po naročilu statika </t>
  </si>
  <si>
    <t>Dobava materiala in vgradnja paropropustne folije 200g/m2 komplet z izvedbo vseh spojev ter tesnenjem vseh prebojev</t>
  </si>
  <si>
    <t>Dobava in montaža ravne vlaknocementne kritine RK 400x400 EP svetlo sive barve VN 6520 (požarna klasifikacija A2-s1, d0, debeline 4,8 mm), vključno s kapnimi ploščami dimenzije 310x500 mm. Pritrjujejo se na letve s pocinkanimi kljukami dolžine 125 mm in debeline 4 mm ter ob robovih še dodatno z dvema lepenkarjema. Upoštevati je potrebno rezanje strešnikov ob obrobah, žloti, stolpu ter ob slemenu v skladu z navodili proizvajalca.</t>
  </si>
  <si>
    <t>Dobava in montaža polkrožnih slemenjakov dimenzije 450x200 mm v barvi kritine, ki se pritrjujejo s kljukami dolžine 125 mm, ne predhodno montirano slemensko letev. Upoštevano tesnjenje na lomih slemena.</t>
  </si>
  <si>
    <t xml:space="preserve">Montaža letev iz suhega smrekovega lesa dimenzije 5/4 cm, pritrjene na razmaku 19 cm za montažo ravne vlaknocementne kritine. </t>
  </si>
  <si>
    <t xml:space="preserve">Dobava materiala in vgrandja pocinkane barvane pločevine (šivana v konus po obliki ki jo zahteva geometrija stolpa) z že vgrajenim protikondenčnim filcem. V ceni je upoštevat vsa dela </t>
  </si>
  <si>
    <t>stolp</t>
  </si>
  <si>
    <r>
      <t xml:space="preserve">Dobava in montaža odkapne </t>
    </r>
    <r>
      <rPr>
        <sz val="11"/>
        <color theme="1"/>
        <rFont val="Calibri"/>
        <family val="2"/>
        <scheme val="minor"/>
      </rPr>
      <t xml:space="preserve"> barvane pločevine r.š. cca 15 cm.</t>
    </r>
  </si>
  <si>
    <t>Dobava materiala in vgradnja obstenske obrobe iz barvane pocinkane pločevine r.š do 55cm komplet z vsemi deli</t>
  </si>
  <si>
    <t>Dobava in vgradnja Velux strešnega okna Velux dim.94x118 komplet z montažo ter vsemi deli</t>
  </si>
  <si>
    <t>Dobava in vgrandja odtočne cevi iz barvane pocikane pločevine fi 10cm komplet z objemkami, koleni, priklopi ipd..</t>
  </si>
  <si>
    <t>RAZNA DELA</t>
  </si>
  <si>
    <t>Dobava materiala in vgradnje strelovodne napeljave po strešni konstrukciji in po vertikali stavbe. V ceni je upoštevati sponke , oprijemala ter nastavki za Esal kritino</t>
  </si>
  <si>
    <t>Izris poteka strelovodne napeljave iz strani pooblaščenega strokovnjaka</t>
  </si>
  <si>
    <t>Izvedba meritev strelovodne napeljave po končanih delih za napravo zapisnika o meritvah</t>
  </si>
  <si>
    <t>00 007</t>
  </si>
  <si>
    <t>01 005</t>
  </si>
  <si>
    <t>01 006</t>
  </si>
  <si>
    <t>01 007</t>
  </si>
  <si>
    <t>01 008</t>
  </si>
  <si>
    <t>01 009</t>
  </si>
  <si>
    <t>01 010</t>
  </si>
  <si>
    <t>01 011</t>
  </si>
  <si>
    <t>02 005</t>
  </si>
  <si>
    <t>02 006</t>
  </si>
  <si>
    <t>02 007</t>
  </si>
  <si>
    <t>03 010</t>
  </si>
  <si>
    <t>03 011</t>
  </si>
  <si>
    <t>03 012</t>
  </si>
  <si>
    <t>03 013</t>
  </si>
  <si>
    <t>03 014</t>
  </si>
  <si>
    <t>03 015</t>
  </si>
  <si>
    <t>03 016</t>
  </si>
  <si>
    <t>04 001</t>
  </si>
  <si>
    <t>04 002</t>
  </si>
  <si>
    <t>DDV 22%</t>
  </si>
  <si>
    <t>SKUPAJ Z 22% DDV</t>
  </si>
  <si>
    <t>material za ojačitev in sanacijo. Predvidi se 2000,00 eur</t>
  </si>
  <si>
    <t xml:space="preserve">najem, postavitev ter plačilo najemnine prometne signalizacije za prometno ureditev </t>
  </si>
  <si>
    <t>Dobava materiala in zidanje požarnega zida nad streho z opečnim zidakom deb. 30cm v višino do 40cm v apnenocementni malti komplet z vsemi prenosi in transporti do mesta vgradnje</t>
  </si>
  <si>
    <t>Dobava in naprava opaža zaključka požarnega zida. Višina opaža je do 10 cm komplet z opažanjem, razopažanjem ter sortiranem opaža</t>
  </si>
  <si>
    <t>Dobava in montaža kontra letev iz suhega smrekovega lesa dimenzije 8/5 cm, vijačene in položene v smeri špirovcev. Kjer je vijačeno je tesniti z smolo oz. tesnilom</t>
  </si>
  <si>
    <t>dobava in vgrandja letev za prezračevanje med konstrukcijo in osb ploščo (podloga pločevini) letve 8x4 impregnirane in vijačene v leseno konstrukcijo</t>
  </si>
  <si>
    <t xml:space="preserve">Na stolpu 2x vgradnja </t>
  </si>
  <si>
    <t xml:space="preserve">Dobava in izdelava elaborata prometne ureditve-OCENA </t>
  </si>
  <si>
    <t>Dobava in montaža prezračevalne mrežice v kapu.PVC=7,80/m1,ZN</t>
  </si>
  <si>
    <t>OBČINA KANAL OB SOČI</t>
  </si>
  <si>
    <t>Trg svobode 23</t>
  </si>
  <si>
    <t>5213 KANAL</t>
  </si>
  <si>
    <t>Demontaža salonitne kritine rombaste oblike z zlaganjem na palete, zaščito skladno z navodili  prevzemnika nevarnega odpada ter transport na gradbiščno deponijo .</t>
  </si>
  <si>
    <t>Demontaža slemenske kritine iz salonitnih elemntov z zlaganjem na palete, zaščita z pvc folijo ter transport na gradbiščno deponijo .</t>
  </si>
  <si>
    <t xml:space="preserve">Demotaža sekundarne kritine katramirana karta-strešna lepenka z odvozom na trajno deponijo z vplačilom ekološke takse </t>
  </si>
  <si>
    <t>Demontaža kosmatega opaža z odvozom na trajno deponijo z vplačilom ekološke takse-OCENA</t>
  </si>
  <si>
    <t xml:space="preserve">Demontaža slabih špirovcev (lokalna demontaža) in ostalih delov strešne konstrukcije  ,odvoz na deponijo.-OCENA  </t>
  </si>
  <si>
    <t>Nalaganje azbestnih odpadkov(pripravljenih in pakiranih),transport na stalno deponijo,plačilo okoljskih taks-OCENA</t>
  </si>
  <si>
    <t>T</t>
  </si>
  <si>
    <t>01 012</t>
  </si>
  <si>
    <t>Dobava,izdelava in montaža novih delov strešne konstrukcije,raznih presekov,po vzorcu prej odstranjenih,obrizgano z Silvanolinom,vključno z pritrdilnim materialom,krojenjem-OCENA</t>
  </si>
  <si>
    <t>Dobava in montaža obsušenih smrekovih desk,debeline 24 mm,obrizgano z Silvanolinom ali podobno-OCENA</t>
  </si>
  <si>
    <t>*</t>
  </si>
  <si>
    <t>Dobava materiala in vgrandja polkrožnih žlebov iz barvane pocinkane pločevine r.š.do 40cm z  kljuko</t>
  </si>
  <si>
    <t>Dobava materiala in vgrandja pločevine na požarni zid sestavljene iz treh kosov. Zidno-strešna obroba REZ do 40 cm in kapa rez do 40 cm</t>
  </si>
  <si>
    <t>Dobava materiala in vgradnja pločevine v žloto r.š. do 80cm iz barvane pocinkane pločevine-poglobljeno</t>
  </si>
  <si>
    <t>Dobava in montaža obrobe na stiku fasadni sims in leseno konstrukcijo,iz ZN barvne pločevine Rez do 20 cm-zaradi dviga višine strehe</t>
  </si>
  <si>
    <t>03 017</t>
  </si>
  <si>
    <t>Dobava in montaža sanitarnega odduha fi 110 mm za ravno kritino-swisspearl-ocena</t>
  </si>
  <si>
    <t>kos</t>
  </si>
  <si>
    <t>03 018</t>
  </si>
  <si>
    <t>Dobava in montaža univerzalne strešne izhodne line VELUX GVT</t>
  </si>
  <si>
    <t>NEPREDVIDENA DELA 3%</t>
  </si>
  <si>
    <t>OCENA INVESTICIJE JULIJ 26</t>
  </si>
  <si>
    <t>Dobava in vijačenje dveh slojev ognjevarnih mavčnih plošč (tip DF, npr. Knauf Flamtex ali Rigips RF) debeline 2 × 12,5 mm ali 2 × 15 mm Zamik stikov  med prvim in drugim slojem plošč (minimalno 400 mm) Pritrditev s fosfatiranimi vijaki ustreznih dolžin na predpisan razma.Zapolnjevanje stikov prvega sloja s požarnim kitom. Bandažiranje stikov drugega sloja z armirnim trakom in namenskim kitom.Kitanje glav vijakov in končno glajenje površine do zahtevane stopnje obdelave. ZAGOTOVITI JE 60min požarno odpornost mavčne konstrukcije oz obloge špirovca</t>
  </si>
  <si>
    <t>02 008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</si>
</sst>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,###,##0.000"/>
    <numFmt numFmtId="165" formatCode="###,###,##0.00"/>
    <numFmt numFmtId="166" formatCode="_-* #,##0.00\ [$€-1]_-;\-* #,##0.00\ [$€-1]_-;_-* &quot;-&quot;??\ [$€-1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164" fontId="0" fillId="0" borderId="1" xfId="0" applyNumberFormat="1" applyBorder="1" applyAlignment="1">
      <alignment horizontal="right"/>
    </xf>
    <xf numFmtId="166" fontId="0" fillId="0" borderId="0" xfId="0" applyNumberFormat="1" applyAlignment="1">
      <alignment horizontal="right"/>
    </xf>
    <xf numFmtId="166" fontId="2" fillId="0" borderId="0" xfId="0" applyNumberFormat="1" applyFont="1" applyAlignment="1">
      <alignment horizontal="right"/>
    </xf>
    <xf numFmtId="166" fontId="0" fillId="0" borderId="1" xfId="0" applyNumberFormat="1" applyBorder="1" applyAlignment="1">
      <alignment horizontal="right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/>
    <xf numFmtId="164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horizontal="right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vertical="top" wrapText="1"/>
    </xf>
    <xf numFmtId="0" fontId="0" fillId="0" borderId="0" xfId="0" applyBorder="1"/>
    <xf numFmtId="164" fontId="0" fillId="0" borderId="0" xfId="0" applyNumberFormat="1" applyBorder="1" applyAlignment="1">
      <alignment horizontal="right"/>
    </xf>
    <xf numFmtId="166" fontId="0" fillId="0" borderId="0" xfId="0" applyNumberFormat="1" applyBorder="1" applyAlignment="1">
      <alignment horizontal="right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9" fontId="0" fillId="0" borderId="0" xfId="0" applyNumberFormat="1"/>
    <xf numFmtId="0" fontId="5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5"/>
  <sheetViews>
    <sheetView tabSelected="1" topLeftCell="A133" zoomScale="120" zoomScaleNormal="120" workbookViewId="0">
      <selection activeCell="J133" sqref="J133"/>
    </sheetView>
  </sheetViews>
  <sheetFormatPr defaultRowHeight="15" x14ac:dyDescent="0.25"/>
  <cols>
    <col min="1" max="1" width="6.42578125" style="1" customWidth="1"/>
    <col min="2" max="2" width="6.7109375" style="2" hidden="1" customWidth="1"/>
    <col min="3" max="3" width="30.85546875" style="3" customWidth="1"/>
    <col min="4" max="4" width="5.28515625" customWidth="1"/>
    <col min="5" max="5" width="10" style="4" customWidth="1"/>
    <col min="6" max="6" width="11.7109375" style="20" customWidth="1"/>
    <col min="7" max="7" width="1" style="20" hidden="1" customWidth="1"/>
    <col min="8" max="8" width="14.28515625" style="20" customWidth="1"/>
    <col min="9" max="9" width="5.28515625" style="6" customWidth="1"/>
    <col min="10" max="10" width="11.140625" style="5" customWidth="1"/>
    <col min="11" max="11" width="11.140625" customWidth="1"/>
    <col min="12" max="12" width="3.42578125" customWidth="1"/>
    <col min="13" max="13" width="7.85546875" style="5" customWidth="1"/>
    <col min="14" max="14" width="5.140625" style="5" customWidth="1"/>
    <col min="15" max="15" width="8" style="5" customWidth="1"/>
    <col min="16" max="16" width="13.5703125" customWidth="1"/>
  </cols>
  <sheetData>
    <row r="1" spans="1:15" x14ac:dyDescent="0.25">
      <c r="C1" s="35"/>
      <c r="E1" s="4" t="s">
        <v>129</v>
      </c>
    </row>
    <row r="2" spans="1:15" x14ac:dyDescent="0.25">
      <c r="C2" s="35"/>
      <c r="D2" t="s">
        <v>130</v>
      </c>
    </row>
    <row r="3" spans="1:15" s="10" customFormat="1" x14ac:dyDescent="0.25">
      <c r="A3" s="1"/>
      <c r="B3" s="2"/>
      <c r="C3" s="35"/>
      <c r="D3" t="s">
        <v>131</v>
      </c>
      <c r="E3" s="4"/>
      <c r="F3" s="20"/>
      <c r="G3" s="20"/>
      <c r="H3" s="20"/>
      <c r="I3" s="13"/>
      <c r="J3" s="12"/>
      <c r="M3" s="12"/>
      <c r="N3" s="12"/>
      <c r="O3" s="12"/>
    </row>
    <row r="4" spans="1:15" s="10" customFormat="1" x14ac:dyDescent="0.25">
      <c r="A4" s="1"/>
      <c r="B4" s="2"/>
      <c r="C4" s="35"/>
      <c r="D4"/>
      <c r="E4" s="4"/>
      <c r="F4" s="20"/>
      <c r="G4" s="20"/>
      <c r="H4" s="20"/>
      <c r="I4" s="13"/>
      <c r="J4" s="12"/>
      <c r="M4" s="12"/>
      <c r="N4" s="12"/>
      <c r="O4" s="12"/>
    </row>
    <row r="5" spans="1:15" s="10" customFormat="1" x14ac:dyDescent="0.25">
      <c r="A5" s="1"/>
      <c r="B5" s="2"/>
      <c r="C5" s="35"/>
      <c r="D5"/>
      <c r="E5" s="4"/>
      <c r="F5" s="20"/>
      <c r="G5" s="20"/>
      <c r="H5" s="20"/>
      <c r="I5" s="13"/>
      <c r="J5" s="12"/>
      <c r="M5" s="12"/>
      <c r="N5" s="12"/>
      <c r="O5" s="12"/>
    </row>
    <row r="6" spans="1:15" s="10" customFormat="1" x14ac:dyDescent="0.25">
      <c r="A6" s="7" t="s">
        <v>153</v>
      </c>
      <c r="B6" s="8"/>
      <c r="C6" s="14"/>
      <c r="D6"/>
      <c r="E6" s="4"/>
      <c r="F6" s="20"/>
      <c r="G6" s="20"/>
      <c r="H6" s="20"/>
      <c r="I6" s="13"/>
      <c r="J6" s="12"/>
      <c r="M6" s="12"/>
      <c r="N6" s="12"/>
      <c r="O6" s="12"/>
    </row>
    <row r="7" spans="1:15" s="10" customFormat="1" x14ac:dyDescent="0.25">
      <c r="A7" s="1"/>
      <c r="B7" s="2"/>
      <c r="C7" s="35"/>
      <c r="D7"/>
      <c r="E7" s="4"/>
      <c r="F7" s="20"/>
      <c r="G7" s="20"/>
      <c r="H7" s="20"/>
      <c r="I7" s="13"/>
      <c r="J7" s="12"/>
      <c r="M7" s="12"/>
      <c r="N7" s="12"/>
      <c r="O7" s="12"/>
    </row>
    <row r="8" spans="1:15" s="10" customFormat="1" x14ac:dyDescent="0.25">
      <c r="A8" s="1"/>
      <c r="B8" s="2"/>
      <c r="C8" s="35"/>
      <c r="D8"/>
      <c r="E8" s="4"/>
      <c r="F8" s="20"/>
      <c r="G8" s="20"/>
      <c r="H8" s="20"/>
      <c r="I8" s="13"/>
      <c r="J8" s="12"/>
      <c r="M8" s="12"/>
      <c r="N8" s="12"/>
      <c r="O8" s="12"/>
    </row>
    <row r="9" spans="1:15" x14ac:dyDescent="0.25">
      <c r="A9" s="1" t="s">
        <v>0</v>
      </c>
      <c r="B9" s="2" t="s">
        <v>1</v>
      </c>
      <c r="C9" s="3" t="s">
        <v>2</v>
      </c>
      <c r="D9" t="s">
        <v>3</v>
      </c>
      <c r="E9" s="4" t="s">
        <v>4</v>
      </c>
      <c r="H9" s="20" t="s">
        <v>5</v>
      </c>
      <c r="I9" s="13"/>
    </row>
    <row r="10" spans="1:15" s="10" customFormat="1" x14ac:dyDescent="0.25">
      <c r="A10" s="1"/>
      <c r="B10" s="2"/>
      <c r="C10" s="3"/>
      <c r="D10"/>
      <c r="E10" s="4"/>
      <c r="F10" s="20"/>
      <c r="G10" s="20"/>
      <c r="H10" s="20"/>
      <c r="I10" s="6"/>
      <c r="J10" s="12"/>
      <c r="M10" s="12"/>
      <c r="N10" s="12"/>
      <c r="O10" s="12"/>
    </row>
    <row r="11" spans="1:15" ht="30" x14ac:dyDescent="0.25">
      <c r="A11" s="7"/>
      <c r="B11" s="8"/>
      <c r="C11" s="9" t="s">
        <v>61</v>
      </c>
      <c r="D11" s="10"/>
      <c r="E11" s="11"/>
      <c r="F11" s="21"/>
      <c r="G11" s="21"/>
      <c r="H11" s="21"/>
      <c r="I11" s="13"/>
    </row>
    <row r="12" spans="1:15" x14ac:dyDescent="0.25">
      <c r="A12" s="7"/>
      <c r="B12" s="8"/>
      <c r="C12" s="9"/>
      <c r="D12" s="10"/>
      <c r="E12" s="11"/>
      <c r="F12" s="21"/>
      <c r="G12" s="21"/>
      <c r="H12" s="21"/>
    </row>
    <row r="13" spans="1:15" x14ac:dyDescent="0.25">
      <c r="A13" s="7"/>
      <c r="B13" s="8"/>
      <c r="C13" s="9" t="s">
        <v>62</v>
      </c>
      <c r="D13" s="10"/>
      <c r="E13" s="11"/>
      <c r="F13" s="21"/>
      <c r="G13" s="21"/>
      <c r="H13" s="21"/>
    </row>
    <row r="14" spans="1:15" x14ac:dyDescent="0.25">
      <c r="A14" s="7"/>
      <c r="B14" s="8"/>
      <c r="C14" s="9"/>
      <c r="D14" s="10"/>
      <c r="E14" s="11"/>
      <c r="F14" s="21"/>
      <c r="G14" s="21"/>
      <c r="H14" s="21"/>
    </row>
    <row r="15" spans="1:15" x14ac:dyDescent="0.25">
      <c r="A15" s="7"/>
      <c r="B15" s="8"/>
      <c r="C15" s="9" t="s">
        <v>63</v>
      </c>
      <c r="D15" s="10"/>
      <c r="E15" s="11"/>
      <c r="F15" s="21"/>
      <c r="G15" s="21"/>
      <c r="H15" s="21"/>
    </row>
    <row r="16" spans="1:15" x14ac:dyDescent="0.25">
      <c r="A16" s="7"/>
      <c r="B16" s="8"/>
      <c r="C16" s="9" t="s">
        <v>64</v>
      </c>
      <c r="D16" s="10"/>
      <c r="E16" s="11"/>
      <c r="F16" s="21"/>
      <c r="G16" s="21"/>
      <c r="H16" s="21"/>
    </row>
    <row r="18" spans="1:15" x14ac:dyDescent="0.25">
      <c r="A18" s="7">
        <v>0</v>
      </c>
      <c r="B18" s="8"/>
      <c r="C18" s="14" t="s">
        <v>46</v>
      </c>
      <c r="D18" s="10"/>
      <c r="E18" s="11"/>
      <c r="F18" s="21"/>
      <c r="G18" s="21"/>
      <c r="H18" s="21"/>
    </row>
    <row r="20" spans="1:15" ht="135" x14ac:dyDescent="0.25">
      <c r="A20" s="1" t="s">
        <v>6</v>
      </c>
      <c r="C20" s="3" t="s">
        <v>10</v>
      </c>
      <c r="D20" t="s">
        <v>11</v>
      </c>
      <c r="E20" s="4">
        <v>1</v>
      </c>
      <c r="H20" s="20">
        <f>SUM(E20*F20)</f>
        <v>0</v>
      </c>
    </row>
    <row r="22" spans="1:15" ht="30" x14ac:dyDescent="0.25">
      <c r="A22" s="1" t="s">
        <v>8</v>
      </c>
      <c r="C22" s="3" t="s">
        <v>69</v>
      </c>
      <c r="D22" t="s">
        <v>7</v>
      </c>
      <c r="E22" s="4">
        <v>1</v>
      </c>
      <c r="H22" s="20">
        <f>SUM(E22*F22)</f>
        <v>0</v>
      </c>
    </row>
    <row r="25" spans="1:15" ht="30" x14ac:dyDescent="0.25">
      <c r="A25" s="1" t="s">
        <v>9</v>
      </c>
      <c r="C25" s="3" t="s">
        <v>65</v>
      </c>
      <c r="D25" t="s">
        <v>17</v>
      </c>
      <c r="E25" s="4">
        <v>75</v>
      </c>
      <c r="H25" s="20">
        <f>SUM(E25*F25)</f>
        <v>0</v>
      </c>
    </row>
    <row r="27" spans="1:15" ht="30" x14ac:dyDescent="0.25">
      <c r="A27" s="1" t="s">
        <v>12</v>
      </c>
      <c r="C27" s="3" t="s">
        <v>127</v>
      </c>
      <c r="D27" t="s">
        <v>11</v>
      </c>
      <c r="E27" s="4">
        <v>1</v>
      </c>
      <c r="H27" s="20">
        <f>SUM(E27*F27)</f>
        <v>0</v>
      </c>
    </row>
    <row r="28" spans="1:15" ht="60" x14ac:dyDescent="0.25">
      <c r="A28" s="1" t="s">
        <v>50</v>
      </c>
      <c r="C28" s="3" t="s">
        <v>121</v>
      </c>
      <c r="D28" t="s">
        <v>66</v>
      </c>
      <c r="E28" s="4">
        <v>90</v>
      </c>
      <c r="H28" s="20">
        <f>SUM(E28*F28)</f>
        <v>0</v>
      </c>
    </row>
    <row r="30" spans="1:15" ht="180" x14ac:dyDescent="0.25">
      <c r="A30" s="1" t="s">
        <v>13</v>
      </c>
      <c r="C30" s="3" t="s">
        <v>68</v>
      </c>
    </row>
    <row r="31" spans="1:15" x14ac:dyDescent="0.25">
      <c r="D31" t="s">
        <v>15</v>
      </c>
      <c r="E31" s="4">
        <v>950</v>
      </c>
      <c r="H31" s="20">
        <f>SUM(E31*F31)</f>
        <v>0</v>
      </c>
    </row>
    <row r="32" spans="1:15" s="10" customFormat="1" ht="45" x14ac:dyDescent="0.25">
      <c r="A32" s="1" t="s">
        <v>50</v>
      </c>
      <c r="B32" s="2"/>
      <c r="C32" s="3" t="s">
        <v>67</v>
      </c>
      <c r="D32" t="s">
        <v>15</v>
      </c>
      <c r="E32" s="4">
        <v>950</v>
      </c>
      <c r="F32" s="20"/>
      <c r="G32" s="20"/>
      <c r="H32" s="20">
        <f>SUM(E32*F32)</f>
        <v>0</v>
      </c>
      <c r="I32" s="6"/>
      <c r="J32" s="12"/>
      <c r="M32" s="12"/>
      <c r="N32" s="12"/>
      <c r="O32" s="12"/>
    </row>
    <row r="33" spans="1:15" x14ac:dyDescent="0.25">
      <c r="I33" s="13"/>
    </row>
    <row r="34" spans="1:15" s="10" customFormat="1" ht="120" x14ac:dyDescent="0.25">
      <c r="A34" s="1" t="s">
        <v>59</v>
      </c>
      <c r="B34" s="2"/>
      <c r="C34" s="3" t="s">
        <v>70</v>
      </c>
      <c r="D34" t="s">
        <v>15</v>
      </c>
      <c r="E34" s="4">
        <v>381</v>
      </c>
      <c r="F34" s="20"/>
      <c r="G34" s="20"/>
      <c r="H34" s="20">
        <f>SUM(E34*F34)</f>
        <v>0</v>
      </c>
      <c r="I34" s="6"/>
      <c r="J34" s="12"/>
      <c r="M34" s="12"/>
      <c r="N34" s="12"/>
      <c r="O34" s="12"/>
    </row>
    <row r="35" spans="1:15" x14ac:dyDescent="0.25">
      <c r="I35" s="13"/>
    </row>
    <row r="36" spans="1:15" ht="45" x14ac:dyDescent="0.25">
      <c r="A36" s="1" t="s">
        <v>60</v>
      </c>
      <c r="C36" s="3" t="s">
        <v>47</v>
      </c>
    </row>
    <row r="37" spans="1:15" x14ac:dyDescent="0.25">
      <c r="A37" s="1" t="s">
        <v>14</v>
      </c>
      <c r="C37" s="3" t="s">
        <v>48</v>
      </c>
      <c r="D37" t="s">
        <v>18</v>
      </c>
      <c r="E37" s="4">
        <v>100</v>
      </c>
      <c r="H37" s="20">
        <f>SUM(E37*F37)</f>
        <v>0</v>
      </c>
    </row>
    <row r="39" spans="1:15" ht="30" x14ac:dyDescent="0.25">
      <c r="A39" s="15" t="s">
        <v>98</v>
      </c>
      <c r="B39" s="16"/>
      <c r="C39" s="17" t="s">
        <v>71</v>
      </c>
      <c r="D39" s="18" t="s">
        <v>11</v>
      </c>
      <c r="E39" s="19">
        <v>1</v>
      </c>
      <c r="F39" s="22"/>
      <c r="G39" s="22"/>
      <c r="H39" s="22">
        <f>SUM(E39*F39)</f>
        <v>0</v>
      </c>
    </row>
    <row r="40" spans="1:15" x14ac:dyDescent="0.25">
      <c r="A40" s="7"/>
      <c r="B40" s="8"/>
      <c r="C40" s="14" t="s">
        <v>19</v>
      </c>
      <c r="D40" s="10"/>
      <c r="E40" s="11"/>
      <c r="F40" s="21"/>
      <c r="G40" s="21"/>
      <c r="H40" s="21">
        <f>SUM(H20:H39)</f>
        <v>0</v>
      </c>
    </row>
    <row r="42" spans="1:15" x14ac:dyDescent="0.25">
      <c r="A42" s="7">
        <v>1</v>
      </c>
      <c r="B42" s="8"/>
      <c r="C42" s="14" t="s">
        <v>49</v>
      </c>
      <c r="D42" s="10"/>
      <c r="E42" s="11"/>
      <c r="F42" s="21"/>
      <c r="G42" s="21"/>
      <c r="H42" s="21"/>
    </row>
    <row r="44" spans="1:15" ht="90" x14ac:dyDescent="0.25">
      <c r="A44" s="1" t="s">
        <v>20</v>
      </c>
      <c r="C44" s="3" t="s">
        <v>132</v>
      </c>
      <c r="D44" t="s">
        <v>15</v>
      </c>
      <c r="E44" s="4">
        <v>550</v>
      </c>
      <c r="H44" s="20">
        <f>SUM(E44*F44)</f>
        <v>0</v>
      </c>
    </row>
    <row r="46" spans="1:15" ht="75" x14ac:dyDescent="0.25">
      <c r="A46" s="1" t="s">
        <v>21</v>
      </c>
      <c r="C46" s="3" t="s">
        <v>133</v>
      </c>
      <c r="D46" t="s">
        <v>17</v>
      </c>
      <c r="E46" s="4">
        <v>42</v>
      </c>
      <c r="H46" s="20">
        <f>SUM(E46*F46)</f>
        <v>0</v>
      </c>
    </row>
    <row r="48" spans="1:15" ht="60" x14ac:dyDescent="0.25">
      <c r="A48" s="1" t="s">
        <v>22</v>
      </c>
      <c r="C48" s="3" t="s">
        <v>72</v>
      </c>
      <c r="D48" t="s">
        <v>15</v>
      </c>
      <c r="E48" s="4">
        <v>550</v>
      </c>
      <c r="H48" s="20">
        <f>SUM(E48*F48)</f>
        <v>0</v>
      </c>
    </row>
    <row r="50" spans="1:8" ht="75" x14ac:dyDescent="0.25">
      <c r="A50" s="1" t="s">
        <v>23</v>
      </c>
      <c r="C50" s="3" t="s">
        <v>134</v>
      </c>
      <c r="D50" t="s">
        <v>15</v>
      </c>
      <c r="E50" s="4">
        <v>550</v>
      </c>
      <c r="H50" s="20">
        <f>SUM(E50*F50)</f>
        <v>0</v>
      </c>
    </row>
    <row r="51" spans="1:8" x14ac:dyDescent="0.25">
      <c r="C51" s="3" t="s">
        <v>77</v>
      </c>
      <c r="D51" t="s">
        <v>15</v>
      </c>
      <c r="E51" s="4">
        <v>49</v>
      </c>
      <c r="H51" s="20">
        <f>SUM(E51*F51)</f>
        <v>0</v>
      </c>
    </row>
    <row r="53" spans="1:8" ht="45" x14ac:dyDescent="0.25">
      <c r="A53" s="1" t="s">
        <v>99</v>
      </c>
      <c r="C53" s="3" t="s">
        <v>135</v>
      </c>
      <c r="D53" t="s">
        <v>15</v>
      </c>
      <c r="E53" s="4">
        <v>550</v>
      </c>
      <c r="H53" s="20">
        <f>SUM(E53*F53)</f>
        <v>0</v>
      </c>
    </row>
    <row r="54" spans="1:8" x14ac:dyDescent="0.25">
      <c r="C54" s="3" t="s">
        <v>77</v>
      </c>
      <c r="D54" t="s">
        <v>15</v>
      </c>
      <c r="E54" s="4">
        <v>49</v>
      </c>
      <c r="H54" s="20">
        <f>SUM(E54*F54)</f>
        <v>0</v>
      </c>
    </row>
    <row r="56" spans="1:8" ht="75" x14ac:dyDescent="0.25">
      <c r="A56" s="1" t="s">
        <v>100</v>
      </c>
      <c r="C56" s="3" t="s">
        <v>73</v>
      </c>
      <c r="D56" t="s">
        <v>17</v>
      </c>
      <c r="E56" s="4">
        <v>210</v>
      </c>
      <c r="H56" s="20">
        <f>SUM(E56*F56)</f>
        <v>0</v>
      </c>
    </row>
    <row r="57" spans="1:8" x14ac:dyDescent="0.25">
      <c r="C57" s="3" t="s">
        <v>77</v>
      </c>
      <c r="D57" t="s">
        <v>17</v>
      </c>
      <c r="E57" s="4">
        <v>23.5</v>
      </c>
      <c r="H57" s="20">
        <f>SUM(E57*F57)</f>
        <v>0</v>
      </c>
    </row>
    <row r="59" spans="1:8" ht="45" x14ac:dyDescent="0.25">
      <c r="A59" s="1" t="s">
        <v>101</v>
      </c>
      <c r="C59" s="3" t="s">
        <v>74</v>
      </c>
      <c r="D59" t="s">
        <v>17</v>
      </c>
      <c r="E59" s="4">
        <v>100</v>
      </c>
      <c r="H59" s="20">
        <f>SUM(E59*F59)</f>
        <v>0</v>
      </c>
    </row>
    <row r="61" spans="1:8" ht="90" x14ac:dyDescent="0.25">
      <c r="C61" s="35" t="s">
        <v>82</v>
      </c>
    </row>
    <row r="62" spans="1:8" ht="60" x14ac:dyDescent="0.25">
      <c r="A62" s="1" t="s">
        <v>102</v>
      </c>
      <c r="C62" s="3" t="s">
        <v>136</v>
      </c>
      <c r="D62" t="s">
        <v>16</v>
      </c>
      <c r="E62" s="4">
        <v>3.8</v>
      </c>
      <c r="H62" s="20">
        <f>SUM(E62*F62)</f>
        <v>0</v>
      </c>
    </row>
    <row r="63" spans="1:8" x14ac:dyDescent="0.25">
      <c r="D63" t="s">
        <v>16</v>
      </c>
      <c r="E63" s="4">
        <v>0.5</v>
      </c>
      <c r="H63" s="20">
        <f>SUM(E63*F63)</f>
        <v>0</v>
      </c>
    </row>
    <row r="65" spans="1:15" ht="60" x14ac:dyDescent="0.25">
      <c r="A65" s="1" t="s">
        <v>103</v>
      </c>
      <c r="C65" s="3" t="s">
        <v>75</v>
      </c>
      <c r="D65" t="s">
        <v>16</v>
      </c>
      <c r="E65" s="4">
        <v>5</v>
      </c>
      <c r="H65" s="20">
        <f>SUM(E65*F65)</f>
        <v>0</v>
      </c>
    </row>
    <row r="66" spans="1:15" ht="14.45" customHeight="1" x14ac:dyDescent="0.25"/>
    <row r="67" spans="1:15" ht="105" x14ac:dyDescent="0.25">
      <c r="A67" s="1" t="s">
        <v>104</v>
      </c>
      <c r="C67" s="3" t="s">
        <v>76</v>
      </c>
      <c r="D67" t="s">
        <v>15</v>
      </c>
      <c r="E67" s="4">
        <v>48</v>
      </c>
      <c r="H67" s="20">
        <f>SUM(E67*F67)</f>
        <v>0</v>
      </c>
    </row>
    <row r="68" spans="1:15" s="10" customFormat="1" x14ac:dyDescent="0.25">
      <c r="A68" s="1"/>
      <c r="B68" s="2"/>
      <c r="C68" s="3"/>
      <c r="D68"/>
      <c r="E68" s="4"/>
      <c r="F68" s="20"/>
      <c r="G68" s="20"/>
      <c r="H68" s="20"/>
      <c r="I68" s="6"/>
      <c r="J68" s="12"/>
      <c r="M68" s="12"/>
      <c r="N68" s="12"/>
      <c r="O68" s="12"/>
    </row>
    <row r="69" spans="1:15" ht="75" x14ac:dyDescent="0.25">
      <c r="A69" s="1" t="s">
        <v>105</v>
      </c>
      <c r="C69" s="35" t="s">
        <v>137</v>
      </c>
      <c r="D69" t="s">
        <v>138</v>
      </c>
      <c r="E69" s="4">
        <v>9.5</v>
      </c>
      <c r="H69" s="20">
        <f>SUM(E69*F69)</f>
        <v>0</v>
      </c>
      <c r="I69" s="13"/>
    </row>
    <row r="70" spans="1:15" s="10" customFormat="1" x14ac:dyDescent="0.25">
      <c r="A70" s="1"/>
      <c r="B70" s="2"/>
      <c r="C70" s="35"/>
      <c r="D70"/>
      <c r="E70" s="4"/>
      <c r="F70" s="20"/>
      <c r="G70" s="20"/>
      <c r="H70" s="20"/>
      <c r="I70" s="6"/>
      <c r="J70" s="12"/>
      <c r="M70" s="12"/>
      <c r="N70" s="12"/>
      <c r="O70" s="12"/>
    </row>
    <row r="71" spans="1:15" x14ac:dyDescent="0.25">
      <c r="I71" s="13"/>
    </row>
    <row r="72" spans="1:15" ht="45" x14ac:dyDescent="0.25">
      <c r="A72" s="1" t="s">
        <v>139</v>
      </c>
      <c r="C72" s="3" t="s">
        <v>51</v>
      </c>
    </row>
    <row r="73" spans="1:15" x14ac:dyDescent="0.25">
      <c r="A73" s="1" t="s">
        <v>50</v>
      </c>
      <c r="C73" s="3" t="s">
        <v>48</v>
      </c>
      <c r="D73" t="s">
        <v>18</v>
      </c>
      <c r="E73" s="4">
        <v>100</v>
      </c>
      <c r="H73" s="20">
        <f>SUM(E73*F73)</f>
        <v>0</v>
      </c>
    </row>
    <row r="74" spans="1:15" ht="17.45" customHeight="1" x14ac:dyDescent="0.25">
      <c r="A74" s="1" t="s">
        <v>52</v>
      </c>
      <c r="C74" s="3" t="s">
        <v>43</v>
      </c>
      <c r="D74" t="s">
        <v>18</v>
      </c>
      <c r="E74" s="4">
        <v>100</v>
      </c>
      <c r="H74" s="20">
        <f>SUM(E74*F74)</f>
        <v>0</v>
      </c>
    </row>
    <row r="75" spans="1:15" x14ac:dyDescent="0.25">
      <c r="A75" s="15" t="s">
        <v>53</v>
      </c>
      <c r="B75" s="16"/>
      <c r="C75" s="17" t="s">
        <v>44</v>
      </c>
      <c r="D75" s="18" t="s">
        <v>18</v>
      </c>
      <c r="E75" s="19">
        <v>50</v>
      </c>
      <c r="F75" s="22"/>
      <c r="G75" s="22"/>
      <c r="H75" s="22">
        <f>SUM(E75*F75)</f>
        <v>0</v>
      </c>
    </row>
    <row r="76" spans="1:15" x14ac:dyDescent="0.25">
      <c r="A76" s="36"/>
      <c r="B76" s="37"/>
      <c r="C76" s="38"/>
      <c r="D76" s="39"/>
      <c r="E76" s="40"/>
      <c r="F76" s="41"/>
      <c r="G76" s="41"/>
      <c r="H76" s="41"/>
    </row>
    <row r="77" spans="1:15" x14ac:dyDescent="0.25">
      <c r="A77" s="7"/>
      <c r="B77" s="8"/>
      <c r="C77" s="14" t="s">
        <v>19</v>
      </c>
      <c r="D77" s="10"/>
      <c r="E77" s="11"/>
      <c r="F77" s="21"/>
      <c r="G77" s="21"/>
      <c r="H77" s="21">
        <f>SUM(H44:H75)</f>
        <v>0</v>
      </c>
    </row>
    <row r="79" spans="1:15" x14ac:dyDescent="0.25">
      <c r="A79" s="7">
        <v>2</v>
      </c>
      <c r="B79" s="8"/>
      <c r="C79" s="14" t="s">
        <v>40</v>
      </c>
      <c r="D79" s="10"/>
      <c r="E79" s="11"/>
      <c r="F79" s="21"/>
      <c r="G79" s="21"/>
      <c r="H79" s="21"/>
    </row>
    <row r="81" spans="1:15" ht="105" x14ac:dyDescent="0.25">
      <c r="A81" s="1" t="s">
        <v>24</v>
      </c>
      <c r="C81" s="3" t="s">
        <v>78</v>
      </c>
      <c r="D81" t="s">
        <v>15</v>
      </c>
      <c r="E81" s="4">
        <v>50</v>
      </c>
      <c r="H81" s="20">
        <f>SUM(E81*F81)</f>
        <v>0</v>
      </c>
    </row>
    <row r="83" spans="1:15" ht="60" x14ac:dyDescent="0.25">
      <c r="A83" s="1" t="s">
        <v>25</v>
      </c>
      <c r="C83" s="3" t="s">
        <v>79</v>
      </c>
      <c r="D83" t="s">
        <v>16</v>
      </c>
      <c r="E83" s="4">
        <v>5</v>
      </c>
      <c r="H83" s="20">
        <f>SUM(E83*F83)</f>
        <v>0</v>
      </c>
    </row>
    <row r="85" spans="1:15" ht="105" x14ac:dyDescent="0.25">
      <c r="A85" s="1" t="s">
        <v>26</v>
      </c>
      <c r="C85" s="3" t="s">
        <v>122</v>
      </c>
      <c r="D85" t="s">
        <v>16</v>
      </c>
      <c r="E85" s="4">
        <v>4</v>
      </c>
      <c r="H85" s="20">
        <f>SUM(E85*F85)</f>
        <v>0</v>
      </c>
    </row>
    <row r="87" spans="1:15" ht="75" x14ac:dyDescent="0.25">
      <c r="A87" s="1" t="s">
        <v>27</v>
      </c>
      <c r="C87" s="3" t="s">
        <v>123</v>
      </c>
      <c r="D87" t="s">
        <v>17</v>
      </c>
      <c r="E87" s="4">
        <v>62.4</v>
      </c>
      <c r="H87" s="20">
        <f>SUM(E87*F87)</f>
        <v>0</v>
      </c>
    </row>
    <row r="89" spans="1:15" ht="60" x14ac:dyDescent="0.25">
      <c r="A89" s="1" t="s">
        <v>29</v>
      </c>
      <c r="C89" s="3" t="s">
        <v>80</v>
      </c>
      <c r="D89" t="s">
        <v>28</v>
      </c>
      <c r="E89" s="4">
        <v>500</v>
      </c>
      <c r="H89" s="20">
        <f>SUM(E89*F89)</f>
        <v>0</v>
      </c>
    </row>
    <row r="91" spans="1:15" s="10" customFormat="1" ht="60" x14ac:dyDescent="0.25">
      <c r="A91" s="1" t="s">
        <v>106</v>
      </c>
      <c r="B91" s="2"/>
      <c r="C91" s="3" t="s">
        <v>81</v>
      </c>
      <c r="D91" t="s">
        <v>16</v>
      </c>
      <c r="E91" s="4">
        <v>1</v>
      </c>
      <c r="F91" s="20"/>
      <c r="G91" s="20"/>
      <c r="H91" s="20">
        <f>SUM(E91*F91)</f>
        <v>0</v>
      </c>
      <c r="I91" s="6"/>
      <c r="J91" s="12"/>
      <c r="M91" s="12"/>
      <c r="N91" s="12"/>
      <c r="O91" s="12"/>
    </row>
    <row r="92" spans="1:15" x14ac:dyDescent="0.25">
      <c r="I92" s="13"/>
    </row>
    <row r="93" spans="1:15" s="10" customFormat="1" ht="45" x14ac:dyDescent="0.25">
      <c r="A93" s="1" t="s">
        <v>107</v>
      </c>
      <c r="B93" s="2"/>
      <c r="C93" s="3" t="s">
        <v>83</v>
      </c>
      <c r="D93"/>
      <c r="E93" s="4"/>
      <c r="F93" s="20"/>
      <c r="G93" s="20"/>
      <c r="H93" s="20"/>
      <c r="I93" s="6"/>
      <c r="J93" s="12"/>
      <c r="M93" s="12"/>
      <c r="N93" s="12"/>
      <c r="O93" s="12"/>
    </row>
    <row r="94" spans="1:15" x14ac:dyDescent="0.25">
      <c r="A94" s="1" t="s">
        <v>50</v>
      </c>
      <c r="C94" s="3" t="s">
        <v>43</v>
      </c>
      <c r="D94" t="s">
        <v>18</v>
      </c>
      <c r="E94" s="4">
        <v>80</v>
      </c>
      <c r="H94" s="20">
        <f>SUM(E94*F94)</f>
        <v>0</v>
      </c>
      <c r="I94" s="13"/>
    </row>
    <row r="95" spans="1:15" x14ac:dyDescent="0.25">
      <c r="A95" s="1" t="s">
        <v>52</v>
      </c>
      <c r="C95" s="3" t="s">
        <v>42</v>
      </c>
      <c r="D95" t="s">
        <v>18</v>
      </c>
      <c r="E95" s="4">
        <v>80</v>
      </c>
      <c r="H95" s="20">
        <f>SUM(E95*F95)</f>
        <v>0</v>
      </c>
    </row>
    <row r="96" spans="1:15" x14ac:dyDescent="0.25">
      <c r="A96" s="1" t="s">
        <v>53</v>
      </c>
      <c r="C96" s="3" t="s">
        <v>54</v>
      </c>
      <c r="D96" t="s">
        <v>18</v>
      </c>
      <c r="E96" s="4">
        <v>5</v>
      </c>
      <c r="H96" s="20">
        <f>SUM(E96*F96)</f>
        <v>0</v>
      </c>
    </row>
    <row r="97" spans="1:8" ht="30" x14ac:dyDescent="0.25">
      <c r="A97" s="1" t="s">
        <v>55</v>
      </c>
      <c r="C97" s="3" t="s">
        <v>120</v>
      </c>
      <c r="D97" t="s">
        <v>56</v>
      </c>
      <c r="E97" s="4">
        <v>1</v>
      </c>
      <c r="H97" s="20">
        <f>SUM(E97*F97)</f>
        <v>0</v>
      </c>
    </row>
    <row r="98" spans="1:8" x14ac:dyDescent="0.25">
      <c r="C98" s="48"/>
    </row>
    <row r="99" spans="1:8" ht="285" x14ac:dyDescent="0.25">
      <c r="A99" s="1" t="s">
        <v>108</v>
      </c>
      <c r="C99" s="48" t="s">
        <v>154</v>
      </c>
      <c r="D99" t="s">
        <v>15</v>
      </c>
      <c r="E99" s="4">
        <v>8</v>
      </c>
      <c r="H99" s="20">
        <f>SUM(E99*F99)</f>
        <v>0</v>
      </c>
    </row>
    <row r="100" spans="1:8" x14ac:dyDescent="0.25">
      <c r="C100" s="48"/>
    </row>
    <row r="101" spans="1:8" ht="90" x14ac:dyDescent="0.25">
      <c r="A101" s="15" t="s">
        <v>155</v>
      </c>
      <c r="B101" s="16"/>
      <c r="C101" s="17" t="s">
        <v>57</v>
      </c>
      <c r="D101" s="18" t="s">
        <v>7</v>
      </c>
      <c r="E101" s="19">
        <v>3</v>
      </c>
      <c r="F101" s="22"/>
      <c r="G101" s="22"/>
      <c r="H101" s="22">
        <f>SUM(E101*F101)</f>
        <v>0</v>
      </c>
    </row>
    <row r="102" spans="1:8" ht="65.25" customHeight="1" x14ac:dyDescent="0.25">
      <c r="A102" s="7"/>
      <c r="B102" s="8"/>
      <c r="C102" s="14" t="s">
        <v>19</v>
      </c>
      <c r="D102" s="10"/>
      <c r="E102" s="11"/>
      <c r="F102" s="21"/>
      <c r="G102" s="21"/>
      <c r="H102" s="21">
        <f>SUM(H81:H101)</f>
        <v>0</v>
      </c>
    </row>
    <row r="104" spans="1:8" x14ac:dyDescent="0.25">
      <c r="A104" s="7">
        <v>3</v>
      </c>
      <c r="B104" s="8"/>
      <c r="C104" s="14" t="s">
        <v>58</v>
      </c>
      <c r="D104" s="10"/>
      <c r="E104" s="11"/>
      <c r="F104" s="21"/>
      <c r="G104" s="21"/>
      <c r="H104" s="21"/>
    </row>
    <row r="106" spans="1:8" ht="120" x14ac:dyDescent="0.25">
      <c r="A106" s="1" t="s">
        <v>30</v>
      </c>
      <c r="C106" s="3" t="s">
        <v>140</v>
      </c>
      <c r="D106" t="s">
        <v>16</v>
      </c>
      <c r="E106" s="4">
        <v>3.8</v>
      </c>
      <c r="H106" s="20">
        <f>SUM(E106*F106)</f>
        <v>0</v>
      </c>
    </row>
    <row r="108" spans="1:8" ht="60" x14ac:dyDescent="0.25">
      <c r="A108" s="1" t="s">
        <v>31</v>
      </c>
      <c r="C108" s="3" t="s">
        <v>141</v>
      </c>
      <c r="D108" t="s">
        <v>15</v>
      </c>
      <c r="E108" s="4">
        <v>550</v>
      </c>
      <c r="H108" s="20">
        <f>SUM(E108*F108)</f>
        <v>0</v>
      </c>
    </row>
    <row r="109" spans="1:8" x14ac:dyDescent="0.25">
      <c r="C109" s="3" t="s">
        <v>126</v>
      </c>
      <c r="D109" t="s">
        <v>15</v>
      </c>
      <c r="E109" s="4">
        <v>98</v>
      </c>
      <c r="H109" s="20">
        <f>SUM(E109*F109)</f>
        <v>0</v>
      </c>
    </row>
    <row r="111" spans="1:8" ht="60" x14ac:dyDescent="0.25">
      <c r="A111" s="1" t="s">
        <v>32</v>
      </c>
      <c r="C111" s="3" t="s">
        <v>84</v>
      </c>
      <c r="D111" t="s">
        <v>15</v>
      </c>
      <c r="E111" s="4">
        <v>550</v>
      </c>
      <c r="H111" s="20">
        <f>SUM(E111*F111)</f>
        <v>0</v>
      </c>
    </row>
    <row r="112" spans="1:8" x14ac:dyDescent="0.25">
      <c r="C112" s="3" t="s">
        <v>77</v>
      </c>
      <c r="D112" t="s">
        <v>15</v>
      </c>
      <c r="E112" s="4">
        <v>49</v>
      </c>
      <c r="H112" s="20">
        <f>SUM(E112*F112)</f>
        <v>0</v>
      </c>
    </row>
    <row r="114" spans="1:8" ht="79.150000000000006" customHeight="1" x14ac:dyDescent="0.25">
      <c r="A114" s="1" t="s">
        <v>33</v>
      </c>
      <c r="C114" s="29" t="s">
        <v>124</v>
      </c>
      <c r="D114" t="s">
        <v>15</v>
      </c>
      <c r="E114" s="4">
        <v>550</v>
      </c>
      <c r="H114" s="20">
        <f>SUM(E114*F114)</f>
        <v>0</v>
      </c>
    </row>
    <row r="116" spans="1:8" ht="65.25" customHeight="1" x14ac:dyDescent="0.25">
      <c r="A116" s="1" t="s">
        <v>34</v>
      </c>
      <c r="C116" s="29" t="s">
        <v>87</v>
      </c>
      <c r="D116" t="s">
        <v>15</v>
      </c>
      <c r="E116" s="4">
        <v>550</v>
      </c>
      <c r="H116" s="20">
        <f>SUM(E116*F116)</f>
        <v>0</v>
      </c>
    </row>
    <row r="117" spans="1:8" ht="33.75" customHeight="1" x14ac:dyDescent="0.25"/>
    <row r="118" spans="1:8" ht="225" x14ac:dyDescent="0.25">
      <c r="A118" s="1" t="s">
        <v>35</v>
      </c>
      <c r="C118" s="30" t="s">
        <v>85</v>
      </c>
      <c r="D118" t="s">
        <v>15</v>
      </c>
      <c r="E118" s="4">
        <v>550</v>
      </c>
      <c r="H118" s="20">
        <f>SUM(E118*F118)</f>
        <v>0</v>
      </c>
    </row>
    <row r="119" spans="1:8" ht="33.75" customHeight="1" x14ac:dyDescent="0.25">
      <c r="C119" s="33"/>
    </row>
    <row r="120" spans="1:8" ht="91.9" customHeight="1" x14ac:dyDescent="0.25">
      <c r="A120" s="1" t="s">
        <v>36</v>
      </c>
      <c r="C120" s="3" t="s">
        <v>88</v>
      </c>
      <c r="D120" t="s">
        <v>15</v>
      </c>
      <c r="E120" s="4">
        <v>49</v>
      </c>
      <c r="H120" s="20">
        <f>SUM(E120*F120)</f>
        <v>0</v>
      </c>
    </row>
    <row r="121" spans="1:8" ht="75" x14ac:dyDescent="0.25">
      <c r="A121" s="1" t="s">
        <v>142</v>
      </c>
      <c r="C121" s="31" t="s">
        <v>125</v>
      </c>
      <c r="D121" t="s">
        <v>15</v>
      </c>
      <c r="E121" s="4">
        <v>49</v>
      </c>
      <c r="H121" s="20">
        <f>SUM(E121*F121)</f>
        <v>0</v>
      </c>
    </row>
    <row r="122" spans="1:8" ht="15" customHeight="1" x14ac:dyDescent="0.25">
      <c r="C122" s="31"/>
    </row>
    <row r="123" spans="1:8" x14ac:dyDescent="0.25">
      <c r="A123" s="1" t="s">
        <v>37</v>
      </c>
      <c r="C123" s="51" t="s">
        <v>86</v>
      </c>
      <c r="D123" t="s">
        <v>17</v>
      </c>
      <c r="E123" s="4">
        <v>42</v>
      </c>
      <c r="H123" s="20">
        <f>SUM(E123*F123)</f>
        <v>0</v>
      </c>
    </row>
    <row r="124" spans="1:8" ht="94.9" customHeight="1" x14ac:dyDescent="0.25">
      <c r="C124" s="52"/>
    </row>
    <row r="125" spans="1:8" ht="33.75" customHeight="1" x14ac:dyDescent="0.25">
      <c r="A125" s="1" t="s">
        <v>38</v>
      </c>
      <c r="C125" s="29" t="s">
        <v>128</v>
      </c>
      <c r="D125" t="s">
        <v>17</v>
      </c>
      <c r="E125" s="4">
        <v>75</v>
      </c>
      <c r="H125" s="20">
        <f>SUM(E125*F125)</f>
        <v>0</v>
      </c>
    </row>
    <row r="126" spans="1:8" x14ac:dyDescent="0.25">
      <c r="C126" s="29" t="s">
        <v>89</v>
      </c>
      <c r="D126" t="s">
        <v>17</v>
      </c>
      <c r="E126" s="4">
        <v>23.5</v>
      </c>
      <c r="H126" s="20">
        <f>SUM(E126*F126)</f>
        <v>0</v>
      </c>
    </row>
    <row r="127" spans="1:8" ht="15.6" customHeight="1" x14ac:dyDescent="0.25"/>
    <row r="128" spans="1:8" ht="30" x14ac:dyDescent="0.25">
      <c r="A128" s="1" t="s">
        <v>39</v>
      </c>
      <c r="C128" s="29" t="s">
        <v>90</v>
      </c>
      <c r="D128" t="s">
        <v>17</v>
      </c>
      <c r="E128" s="4">
        <v>75</v>
      </c>
      <c r="H128" s="20">
        <f>SUM(E128*F128)</f>
        <v>0</v>
      </c>
    </row>
    <row r="129" spans="1:15" ht="49.5" customHeight="1" x14ac:dyDescent="0.25">
      <c r="A129" s="1" t="s">
        <v>142</v>
      </c>
      <c r="C129" s="29" t="s">
        <v>89</v>
      </c>
      <c r="D129" t="s">
        <v>17</v>
      </c>
      <c r="E129" s="4">
        <v>23.5</v>
      </c>
      <c r="H129" s="20">
        <f>SUM(E129*F129)</f>
        <v>0</v>
      </c>
    </row>
    <row r="130" spans="1:15" ht="14.25" customHeight="1" x14ac:dyDescent="0.25">
      <c r="C130" s="49"/>
    </row>
    <row r="131" spans="1:15" ht="51" x14ac:dyDescent="0.25">
      <c r="A131" s="1" t="s">
        <v>109</v>
      </c>
      <c r="C131" s="29" t="s">
        <v>143</v>
      </c>
      <c r="D131" t="s">
        <v>17</v>
      </c>
      <c r="E131" s="4">
        <v>75</v>
      </c>
      <c r="H131" s="20">
        <f>SUM(E131*F131)</f>
        <v>0</v>
      </c>
    </row>
    <row r="132" spans="1:15" ht="49.5" customHeight="1" x14ac:dyDescent="0.25">
      <c r="C132" s="29" t="s">
        <v>89</v>
      </c>
      <c r="D132" t="s">
        <v>17</v>
      </c>
      <c r="E132" s="4">
        <v>23.5</v>
      </c>
      <c r="H132" s="20">
        <f>SUM(E132*F132)</f>
        <v>0</v>
      </c>
    </row>
    <row r="134" spans="1:15" ht="55.15" customHeight="1" x14ac:dyDescent="0.25">
      <c r="A134" s="1" t="s">
        <v>110</v>
      </c>
      <c r="C134" s="29" t="s">
        <v>144</v>
      </c>
      <c r="D134" t="s">
        <v>17</v>
      </c>
      <c r="E134" s="4">
        <v>22</v>
      </c>
      <c r="H134" s="20">
        <f>SUM(E134*F134)</f>
        <v>0</v>
      </c>
    </row>
    <row r="135" spans="1:15" s="10" customFormat="1" x14ac:dyDescent="0.25">
      <c r="A135" s="1"/>
      <c r="B135" s="2"/>
      <c r="C135" s="3"/>
      <c r="D135"/>
      <c r="E135" s="4"/>
      <c r="F135" s="20"/>
      <c r="G135" s="20"/>
      <c r="H135" s="20"/>
      <c r="I135" s="6"/>
      <c r="J135" s="12"/>
      <c r="M135" s="12"/>
      <c r="N135" s="12"/>
      <c r="O135" s="12"/>
    </row>
    <row r="136" spans="1:15" ht="51" x14ac:dyDescent="0.25">
      <c r="A136" s="1" t="s">
        <v>111</v>
      </c>
      <c r="C136" s="29" t="s">
        <v>91</v>
      </c>
      <c r="D136" t="s">
        <v>17</v>
      </c>
      <c r="E136" s="4">
        <v>4</v>
      </c>
      <c r="H136" s="20">
        <f>SUM(E136*F136)</f>
        <v>0</v>
      </c>
      <c r="I136" s="13"/>
    </row>
    <row r="137" spans="1:15" x14ac:dyDescent="0.25">
      <c r="C137" s="29" t="s">
        <v>89</v>
      </c>
      <c r="D137" t="s">
        <v>17</v>
      </c>
      <c r="E137" s="4">
        <v>23.5</v>
      </c>
      <c r="H137" s="20">
        <f>SUM(E137*F137)</f>
        <v>0</v>
      </c>
    </row>
    <row r="138" spans="1:15" s="10" customFormat="1" x14ac:dyDescent="0.25">
      <c r="A138" s="1"/>
      <c r="B138" s="2"/>
      <c r="C138" s="3"/>
      <c r="D138"/>
      <c r="E138" s="4"/>
      <c r="F138" s="20"/>
      <c r="G138" s="20"/>
      <c r="H138" s="20"/>
      <c r="I138" s="6"/>
      <c r="J138" s="12"/>
      <c r="M138" s="12"/>
      <c r="N138" s="12"/>
      <c r="O138" s="12"/>
    </row>
    <row r="139" spans="1:15" s="10" customFormat="1" ht="51" x14ac:dyDescent="0.25">
      <c r="A139" s="1" t="s">
        <v>112</v>
      </c>
      <c r="B139" s="2"/>
      <c r="C139" s="29" t="s">
        <v>145</v>
      </c>
      <c r="D139" t="s">
        <v>17</v>
      </c>
      <c r="E139" s="4">
        <v>10</v>
      </c>
      <c r="F139" s="20"/>
      <c r="G139" s="20"/>
      <c r="H139" s="20">
        <f>SUM(E139*F139)</f>
        <v>0</v>
      </c>
      <c r="I139" s="13"/>
      <c r="J139" s="12"/>
      <c r="M139" s="12"/>
      <c r="N139" s="12"/>
      <c r="O139" s="12"/>
    </row>
    <row r="140" spans="1:15" ht="15.6" customHeight="1" x14ac:dyDescent="0.25">
      <c r="I140" s="13"/>
    </row>
    <row r="141" spans="1:15" s="10" customFormat="1" ht="38.25" x14ac:dyDescent="0.25">
      <c r="A141" s="1" t="s">
        <v>113</v>
      </c>
      <c r="B141" s="2"/>
      <c r="C141" s="29" t="s">
        <v>92</v>
      </c>
      <c r="D141" t="s">
        <v>7</v>
      </c>
      <c r="E141" s="4">
        <v>2</v>
      </c>
      <c r="F141" s="20"/>
      <c r="G141" s="20"/>
      <c r="H141" s="20">
        <f>SUM(E141*F141)</f>
        <v>0</v>
      </c>
      <c r="I141" s="6"/>
      <c r="J141" s="12"/>
      <c r="M141" s="12"/>
      <c r="N141" s="12"/>
      <c r="O141" s="12"/>
    </row>
    <row r="142" spans="1:15" ht="15.6" customHeight="1" x14ac:dyDescent="0.25">
      <c r="C142" s="34"/>
      <c r="I142" s="13"/>
    </row>
    <row r="143" spans="1:15" s="10" customFormat="1" ht="63.75" x14ac:dyDescent="0.25">
      <c r="A143" s="1" t="s">
        <v>114</v>
      </c>
      <c r="B143" s="2"/>
      <c r="C143" s="34" t="s">
        <v>146</v>
      </c>
      <c r="D143" t="s">
        <v>17</v>
      </c>
      <c r="E143" s="4">
        <v>75</v>
      </c>
      <c r="F143" s="20"/>
      <c r="G143" s="20"/>
      <c r="H143" s="20">
        <f>SUM(E143*F143)</f>
        <v>0</v>
      </c>
      <c r="I143" s="6"/>
      <c r="J143" s="12"/>
      <c r="M143" s="12"/>
      <c r="N143" s="12"/>
      <c r="O143" s="12"/>
    </row>
    <row r="144" spans="1:15" x14ac:dyDescent="0.25">
      <c r="C144" s="34"/>
      <c r="I144" s="13"/>
    </row>
    <row r="145" spans="1:15" ht="38.25" x14ac:dyDescent="0.25">
      <c r="A145" s="1" t="s">
        <v>115</v>
      </c>
      <c r="C145" s="34" t="s">
        <v>148</v>
      </c>
      <c r="D145" t="s">
        <v>149</v>
      </c>
      <c r="E145" s="4">
        <v>3</v>
      </c>
      <c r="H145" s="20">
        <f>SUM(E145*F145)</f>
        <v>0</v>
      </c>
    </row>
    <row r="146" spans="1:15" s="10" customFormat="1" x14ac:dyDescent="0.25">
      <c r="A146" s="1"/>
      <c r="B146" s="2"/>
      <c r="C146" s="34"/>
      <c r="D146"/>
      <c r="E146" s="4"/>
      <c r="F146" s="20"/>
      <c r="G146" s="20"/>
      <c r="H146" s="20"/>
      <c r="I146" s="6"/>
      <c r="J146" s="12"/>
      <c r="M146" s="12"/>
      <c r="N146" s="12"/>
      <c r="O146" s="12"/>
    </row>
    <row r="147" spans="1:15" s="10" customFormat="1" ht="25.5" x14ac:dyDescent="0.25">
      <c r="A147" s="1" t="s">
        <v>147</v>
      </c>
      <c r="B147" s="2"/>
      <c r="C147" s="34" t="s">
        <v>151</v>
      </c>
      <c r="D147" t="s">
        <v>149</v>
      </c>
      <c r="E147" s="4">
        <v>2</v>
      </c>
      <c r="F147" s="20"/>
      <c r="G147" s="20"/>
      <c r="H147" s="20">
        <f>SUM(E147*F147)</f>
        <v>0</v>
      </c>
      <c r="I147" s="13"/>
      <c r="J147" s="12"/>
      <c r="M147" s="12"/>
      <c r="N147" s="12"/>
      <c r="O147" s="12"/>
    </row>
    <row r="148" spans="1:15" x14ac:dyDescent="0.25">
      <c r="I148" s="13"/>
    </row>
    <row r="149" spans="1:15" ht="51" x14ac:dyDescent="0.25">
      <c r="A149" s="15" t="s">
        <v>150</v>
      </c>
      <c r="B149" s="16"/>
      <c r="C149" s="32" t="s">
        <v>93</v>
      </c>
      <c r="D149" s="18" t="s">
        <v>17</v>
      </c>
      <c r="E149" s="19">
        <v>99</v>
      </c>
      <c r="F149" s="22"/>
      <c r="G149" s="22"/>
      <c r="H149" s="22">
        <f>SUM(E149*F149)</f>
        <v>0</v>
      </c>
    </row>
    <row r="150" spans="1:15" x14ac:dyDescent="0.25">
      <c r="A150" s="7"/>
      <c r="B150" s="8"/>
      <c r="C150" s="14" t="s">
        <v>19</v>
      </c>
      <c r="D150" s="10"/>
      <c r="E150" s="11"/>
      <c r="F150" s="21"/>
      <c r="G150" s="21"/>
      <c r="H150" s="21">
        <f>SUM(H106:H149)</f>
        <v>0</v>
      </c>
    </row>
    <row r="152" spans="1:15" s="10" customFormat="1" x14ac:dyDescent="0.25">
      <c r="A152" s="1"/>
      <c r="B152" s="2"/>
      <c r="C152" s="3"/>
      <c r="D152"/>
      <c r="E152" s="4"/>
      <c r="F152" s="20"/>
      <c r="G152" s="20"/>
      <c r="H152" s="20"/>
      <c r="I152" s="6"/>
      <c r="J152" s="12"/>
      <c r="M152" s="12"/>
      <c r="N152" s="12"/>
      <c r="O152" s="12"/>
    </row>
    <row r="153" spans="1:15" s="10" customFormat="1" x14ac:dyDescent="0.25">
      <c r="A153" s="7">
        <v>4</v>
      </c>
      <c r="B153" s="8"/>
      <c r="C153" s="14" t="s">
        <v>94</v>
      </c>
      <c r="E153" s="11"/>
      <c r="F153" s="21"/>
      <c r="G153" s="21"/>
      <c r="H153" s="21"/>
      <c r="I153" s="13"/>
      <c r="J153" s="12"/>
      <c r="M153" s="12"/>
      <c r="N153" s="12"/>
      <c r="O153" s="12"/>
    </row>
    <row r="154" spans="1:15" s="10" customFormat="1" x14ac:dyDescent="0.25">
      <c r="A154" s="7"/>
      <c r="B154" s="8"/>
      <c r="C154" s="14"/>
      <c r="E154" s="11"/>
      <c r="F154" s="21"/>
      <c r="G154" s="21"/>
      <c r="H154" s="21"/>
      <c r="I154" s="13"/>
      <c r="J154" s="12"/>
      <c r="M154" s="12"/>
      <c r="N154" s="12"/>
      <c r="O154" s="12"/>
    </row>
    <row r="155" spans="1:15" s="10" customFormat="1" ht="38.25" x14ac:dyDescent="0.25">
      <c r="A155" s="1" t="s">
        <v>41</v>
      </c>
      <c r="B155" s="2"/>
      <c r="C155" s="29" t="s">
        <v>96</v>
      </c>
      <c r="D155" t="s">
        <v>7</v>
      </c>
      <c r="E155" s="4">
        <v>1</v>
      </c>
      <c r="F155" s="20"/>
      <c r="G155" s="20"/>
      <c r="H155" s="20">
        <f>SUM(E155*F155)</f>
        <v>0</v>
      </c>
      <c r="I155" s="13"/>
      <c r="J155" s="12"/>
      <c r="M155" s="12"/>
      <c r="N155" s="12"/>
      <c r="O155" s="12"/>
    </row>
    <row r="156" spans="1:15" s="10" customFormat="1" x14ac:dyDescent="0.25">
      <c r="A156" s="7"/>
      <c r="B156" s="8"/>
      <c r="C156" s="14"/>
      <c r="E156" s="11"/>
      <c r="F156" s="21"/>
      <c r="G156" s="21"/>
      <c r="H156" s="21"/>
      <c r="I156" s="13"/>
      <c r="J156" s="12"/>
      <c r="M156" s="12"/>
      <c r="N156" s="12"/>
      <c r="O156" s="12"/>
    </row>
    <row r="157" spans="1:15" ht="38.25" x14ac:dyDescent="0.25">
      <c r="A157" s="1" t="s">
        <v>116</v>
      </c>
      <c r="C157" s="29" t="s">
        <v>97</v>
      </c>
      <c r="D157" t="s">
        <v>7</v>
      </c>
      <c r="E157" s="4">
        <v>1</v>
      </c>
      <c r="H157" s="20">
        <f>SUM(E157*F157)</f>
        <v>0</v>
      </c>
      <c r="I157" s="13"/>
    </row>
    <row r="158" spans="1:15" x14ac:dyDescent="0.25">
      <c r="A158" s="7"/>
      <c r="B158" s="8"/>
      <c r="C158" s="14"/>
      <c r="D158" s="10"/>
      <c r="E158" s="11"/>
      <c r="F158" s="21"/>
      <c r="G158" s="21"/>
      <c r="H158" s="21"/>
    </row>
    <row r="159" spans="1:15" ht="90" x14ac:dyDescent="0.25">
      <c r="A159" s="15" t="s">
        <v>117</v>
      </c>
      <c r="B159" s="16"/>
      <c r="C159" s="17" t="s">
        <v>95</v>
      </c>
      <c r="D159" s="18" t="s">
        <v>17</v>
      </c>
      <c r="E159" s="19">
        <v>250</v>
      </c>
      <c r="F159" s="22"/>
      <c r="G159" s="22"/>
      <c r="H159" s="22">
        <f>SUM(E159*F159)</f>
        <v>0</v>
      </c>
      <c r="K159">
        <v>1.22</v>
      </c>
    </row>
    <row r="161" spans="1:11" x14ac:dyDescent="0.25">
      <c r="A161" s="7"/>
      <c r="B161" s="8"/>
      <c r="C161" s="14" t="s">
        <v>19</v>
      </c>
      <c r="D161" s="10"/>
      <c r="E161" s="11"/>
      <c r="F161" s="21"/>
      <c r="G161" s="21"/>
      <c r="H161" s="21">
        <f>H155+H157+H159</f>
        <v>0</v>
      </c>
    </row>
    <row r="162" spans="1:11" x14ac:dyDescent="0.25">
      <c r="A162" s="7"/>
      <c r="B162" s="8"/>
      <c r="C162" s="14"/>
      <c r="D162" s="10"/>
      <c r="E162" s="11"/>
      <c r="F162" s="21"/>
      <c r="G162" s="21"/>
      <c r="H162" s="21"/>
    </row>
    <row r="165" spans="1:11" x14ac:dyDescent="0.25">
      <c r="C165" s="14" t="s">
        <v>45</v>
      </c>
    </row>
    <row r="167" spans="1:11" x14ac:dyDescent="0.25">
      <c r="A167" s="7">
        <v>0</v>
      </c>
      <c r="B167" s="8"/>
      <c r="C167" s="14" t="s">
        <v>46</v>
      </c>
      <c r="D167" s="10"/>
      <c r="E167" s="11"/>
      <c r="F167" s="21"/>
      <c r="G167" s="21"/>
      <c r="H167" s="21">
        <f>H40</f>
        <v>0</v>
      </c>
    </row>
    <row r="168" spans="1:11" x14ac:dyDescent="0.25">
      <c r="A168" s="7">
        <v>1</v>
      </c>
      <c r="B168" s="8"/>
      <c r="C168" s="14" t="s">
        <v>49</v>
      </c>
      <c r="D168" s="10"/>
      <c r="E168" s="11"/>
      <c r="F168" s="21"/>
      <c r="G168" s="21"/>
      <c r="H168" s="21">
        <f>H77</f>
        <v>0</v>
      </c>
    </row>
    <row r="169" spans="1:11" x14ac:dyDescent="0.25">
      <c r="A169" s="7">
        <v>2</v>
      </c>
      <c r="B169" s="8"/>
      <c r="C169" s="14" t="s">
        <v>40</v>
      </c>
      <c r="D169" s="10"/>
      <c r="E169" s="11"/>
      <c r="F169" s="21"/>
      <c r="G169" s="21"/>
      <c r="H169" s="21">
        <f>H102</f>
        <v>0</v>
      </c>
    </row>
    <row r="170" spans="1:11" x14ac:dyDescent="0.25">
      <c r="A170" s="7">
        <v>3</v>
      </c>
      <c r="B170" s="8"/>
      <c r="C170" s="14" t="s">
        <v>58</v>
      </c>
      <c r="D170" s="10"/>
      <c r="E170" s="11"/>
      <c r="F170" s="21"/>
      <c r="G170" s="21"/>
      <c r="H170" s="21">
        <f>H150</f>
        <v>0</v>
      </c>
    </row>
    <row r="171" spans="1:11" x14ac:dyDescent="0.25">
      <c r="A171" s="23">
        <v>4</v>
      </c>
      <c r="B171" s="24"/>
      <c r="C171" s="25" t="s">
        <v>94</v>
      </c>
      <c r="D171" s="26"/>
      <c r="E171" s="27"/>
      <c r="F171" s="28"/>
      <c r="G171" s="28"/>
      <c r="H171" s="28">
        <f>H161</f>
        <v>0</v>
      </c>
    </row>
    <row r="172" spans="1:11" x14ac:dyDescent="0.25">
      <c r="A172" s="42">
        <v>5</v>
      </c>
      <c r="B172" s="43"/>
      <c r="C172" s="44" t="s">
        <v>152</v>
      </c>
      <c r="D172" s="45"/>
      <c r="E172" s="46"/>
      <c r="F172" s="47"/>
      <c r="G172" s="47"/>
      <c r="H172" s="47">
        <f>J172*K172</f>
        <v>0</v>
      </c>
      <c r="J172" s="20">
        <f>H167+H168+H169+H170+H171</f>
        <v>0</v>
      </c>
      <c r="K172" s="50">
        <v>0.03</v>
      </c>
    </row>
    <row r="173" spans="1:11" x14ac:dyDescent="0.25">
      <c r="A173" s="7"/>
      <c r="B173" s="8"/>
      <c r="C173" s="14" t="s">
        <v>19</v>
      </c>
      <c r="D173" s="10"/>
      <c r="E173" s="11"/>
      <c r="F173" s="21"/>
      <c r="G173" s="21"/>
      <c r="H173" s="21">
        <f>SUM(H167:H172)</f>
        <v>0</v>
      </c>
    </row>
    <row r="174" spans="1:11" x14ac:dyDescent="0.25">
      <c r="A174" s="7"/>
      <c r="B174" s="8"/>
      <c r="C174" s="14" t="s">
        <v>118</v>
      </c>
      <c r="D174" s="10"/>
      <c r="E174" s="11"/>
      <c r="F174" s="21"/>
      <c r="G174" s="21"/>
      <c r="H174" s="21">
        <f>H175-H173</f>
        <v>0</v>
      </c>
    </row>
    <row r="175" spans="1:11" x14ac:dyDescent="0.25">
      <c r="A175" s="7"/>
      <c r="B175" s="8"/>
      <c r="C175" s="14" t="s">
        <v>119</v>
      </c>
      <c r="D175" s="10"/>
      <c r="E175" s="11"/>
      <c r="F175" s="21"/>
      <c r="G175" s="21"/>
      <c r="H175" s="21">
        <f>H173*K159</f>
        <v>0</v>
      </c>
    </row>
  </sheetData>
  <mergeCells count="1">
    <mergeCell ref="C123:C1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Andreja Nanut</cp:lastModifiedBy>
  <cp:lastPrinted>2026-07-23T16:25:21Z</cp:lastPrinted>
  <dcterms:created xsi:type="dcterms:W3CDTF">2015-06-05T18:17:20Z</dcterms:created>
  <dcterms:modified xsi:type="dcterms:W3CDTF">2026-08-07T12:46:48Z</dcterms:modified>
</cp:coreProperties>
</file>